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0" yWindow="0" windowWidth="2560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D13" i="1" l="1"/>
  <c r="AC13" i="1"/>
  <c r="AB14" i="1"/>
  <c r="AA14" i="1"/>
  <c r="Z14" i="1"/>
  <c r="Y14" i="1"/>
  <c r="AB13" i="1"/>
  <c r="AA13" i="1"/>
  <c r="Z13" i="1"/>
  <c r="Y13" i="1"/>
  <c r="AD16" i="1"/>
  <c r="AC16" i="1"/>
  <c r="AB16" i="1"/>
  <c r="AA16" i="1"/>
  <c r="Z16" i="1"/>
  <c r="Y16" i="1"/>
  <c r="AD14" i="1"/>
  <c r="AC14" i="1"/>
</calcChain>
</file>

<file path=xl/sharedStrings.xml><?xml version="1.0" encoding="utf-8"?>
<sst xmlns="http://schemas.openxmlformats.org/spreadsheetml/2006/main" count="64" uniqueCount="58">
  <si>
    <t>Eppi ID</t>
  </si>
  <si>
    <t>TITLE</t>
  </si>
  <si>
    <t>AUTHOR</t>
  </si>
  <si>
    <t>JOURNAL</t>
  </si>
  <si>
    <t>YEAR</t>
  </si>
  <si>
    <t>VOLUME</t>
  </si>
  <si>
    <t>PAGE START-PAGE END</t>
  </si>
  <si>
    <t>AUTHOR E-MAIL</t>
  </si>
  <si>
    <t>STUDY COUNTRY</t>
  </si>
  <si>
    <t>LOCATION SITE/NAME</t>
  </si>
  <si>
    <t>LATITUDE</t>
  </si>
  <si>
    <t>LONGITUDE</t>
  </si>
  <si>
    <t>KÖPPEN CLIMATE ZONE</t>
  </si>
  <si>
    <t>The influence of tillage systems on soil organic matter and soil hydrophobicity</t>
  </si>
  <si>
    <t>Šimon T ; Javůrek M ; Mikanová O ; Vach M</t>
  </si>
  <si>
    <t>Soil &amp; Tillage Research</t>
  </si>
  <si>
    <t>44-48</t>
  </si>
  <si>
    <t>simont@vurv.cz</t>
  </si>
  <si>
    <t>Czech Republic</t>
  </si>
  <si>
    <t>Prague-Ruzyne</t>
  </si>
  <si>
    <t>Cfb</t>
  </si>
  <si>
    <t>INTERVENTION (crop rotation / fertiliser / amendments / catch crop / tillage / multiple / farming system)</t>
  </si>
  <si>
    <t>NUMBER OF TREATMENTS</t>
  </si>
  <si>
    <t>WHICH TREATMENTS</t>
  </si>
  <si>
    <t>tillage</t>
  </si>
  <si>
    <t>CT/ NT/ NT + mulch/ minimum T</t>
  </si>
  <si>
    <t>DATA LOCATION</t>
  </si>
  <si>
    <t>BULK DENSITY (measured / calculated / not present)</t>
  </si>
  <si>
    <t>VARIANCE PRESENTED</t>
  </si>
  <si>
    <t>Variability Measure</t>
  </si>
  <si>
    <t>CRITICAL APPRAISAL, PRELIMINARY COMMENT</t>
  </si>
  <si>
    <t>Figure 1</t>
  </si>
  <si>
    <t>stated in text</t>
  </si>
  <si>
    <t>yes - SD - though it is unclear if theis SD is over the years or over the 4 replicates</t>
  </si>
  <si>
    <t>SD</t>
  </si>
  <si>
    <t>This can not be used, as it is unclear how the mean is calculated - over years or over 4 replicates</t>
  </si>
  <si>
    <t>Figure 1. Average values of the organic carbon content (Cox) in soil samples from the
plots under different tillage systems. The columns designed by the same letter do
not differ significantly (P &lt; 0.05). Bars signify the standard deviation.</t>
  </si>
  <si>
    <t>OC (mg/g dry soil)</t>
  </si>
  <si>
    <t>Depth (cm)</t>
  </si>
  <si>
    <t>0-10</t>
  </si>
  <si>
    <t>10-30</t>
  </si>
  <si>
    <t>CT</t>
  </si>
  <si>
    <t>NT</t>
  </si>
  <si>
    <t>NTM</t>
  </si>
  <si>
    <t>MTS</t>
  </si>
  <si>
    <t>(a) no tillage (NT), (b) no tillage + mulch (NTM), and (c) minimum tillage with pre-crop residues incorporated (MTS)</t>
  </si>
  <si>
    <t>The field site has a soil of clay-loam texture (Orthic Luvisol, FAO Taxonomy), with a bulk density in range from 1.57(CT) to 1.65 1 g/cm3 (NT) in upper layer of topsoil</t>
  </si>
  <si>
    <t>Four treatments (tillage methods)were set-up: (1) conventional tillage (CT), i.e. mouldboard ploughing to a depth of 0.20 m, usual seed bed preparation and sowing; (2) no tillage (NT), i.e. sowing with special drill machine into no-tilled soil; (3) no tillage + mulch (NTM), i.e. direct drilling into no tilled soil covered with forecrop post-harvest residues and chopped straw; (4) minimum tillage (MTS), i.e. shallow disking(about 10 cm deep) and chopped straw with post-harvest residues of forecrop incorporating. All crop stands (including CT)were sown with a John Deere 750A drill machine. Three levels (low, medium and high) of nitrogen fertilization were used for all crops:50, 100, and 150 kg N per ha for winter wheat. In MTS treatment the straw of cereals was incorporated into soil with nitrogen(ammonium form) in dose 1 kg per 100 kg straw. The P and K fertilizer doses were determined and applied according to P, K content in the soil. Standard herbicides were used, depending on the intensity of weed infestation.</t>
  </si>
  <si>
    <t>ES</t>
  </si>
  <si>
    <t>0-15</t>
  </si>
  <si>
    <t>mean</t>
  </si>
  <si>
    <t>n</t>
  </si>
  <si>
    <t>Depth correction</t>
  </si>
  <si>
    <t>NT-CT</t>
  </si>
  <si>
    <t>NT1</t>
  </si>
  <si>
    <t>CT1</t>
  </si>
  <si>
    <t>RTM (MTS)</t>
  </si>
  <si>
    <t>NT-RT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</si>
</sst>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2"/>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0">
    <xf numFmtId="0" fontId="0" fillId="0" borderId="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4" fillId="0" borderId="0" xfId="1" applyFont="1" applyFill="1" applyAlignment="1"/>
    <xf numFmtId="0" fontId="2" fillId="0" borderId="0" xfId="0" applyNumberFormat="1" applyFont="1" applyFill="1" applyAlignment="1"/>
    <xf numFmtId="0" fontId="0" fillId="0" borderId="0" xfId="0" applyAlignment="1"/>
    <xf numFmtId="0" fontId="0" fillId="0" borderId="0" xfId="0" quotePrefix="1"/>
    <xf numFmtId="0" fontId="0" fillId="0" borderId="0" xfId="0" applyFont="1"/>
    <xf numFmtId="0" fontId="6" fillId="2" borderId="0" xfId="0" applyFont="1" applyFill="1"/>
    <xf numFmtId="0" fontId="0" fillId="0" borderId="0" xfId="0" applyAlignment="1">
      <alignment wrapText="1"/>
    </xf>
  </cellXfs>
  <cellStyles count="10">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simont@vurv.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6"/>
  <sheetViews>
    <sheetView tabSelected="1" topLeftCell="Q1" workbookViewId="0">
      <selection activeCell="AE13" sqref="AE13"/>
    </sheetView>
  </sheetViews>
  <sheetFormatPr baseColWidth="10" defaultColWidth="11" defaultRowHeight="15" x14ac:dyDescent="0"/>
  <sheetData>
    <row r="1" spans="1:31">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36</v>
      </c>
    </row>
    <row r="2" spans="1:31">
      <c r="A2" s="5">
        <v>10244609</v>
      </c>
      <c r="B2" s="6" t="s">
        <v>13</v>
      </c>
      <c r="C2" s="5" t="s">
        <v>14</v>
      </c>
      <c r="D2" s="5" t="s">
        <v>15</v>
      </c>
      <c r="E2" s="5">
        <v>2009</v>
      </c>
      <c r="F2" s="5">
        <v>105</v>
      </c>
      <c r="G2" s="7" t="s">
        <v>16</v>
      </c>
      <c r="H2" s="8" t="s">
        <v>17</v>
      </c>
      <c r="I2" s="5" t="s">
        <v>18</v>
      </c>
      <c r="J2" s="5" t="s">
        <v>19</v>
      </c>
      <c r="K2" s="9">
        <v>50.101999999999997</v>
      </c>
      <c r="L2" s="9">
        <v>14.263</v>
      </c>
      <c r="M2" s="5" t="s">
        <v>20</v>
      </c>
      <c r="N2" s="5" t="s">
        <v>24</v>
      </c>
      <c r="O2" s="5">
        <v>4</v>
      </c>
      <c r="P2" s="5" t="s">
        <v>25</v>
      </c>
      <c r="Q2" s="5" t="s">
        <v>31</v>
      </c>
      <c r="R2" s="5" t="s">
        <v>32</v>
      </c>
      <c r="S2" s="5" t="s">
        <v>33</v>
      </c>
      <c r="T2" s="5" t="s">
        <v>34</v>
      </c>
      <c r="U2" s="5" t="s">
        <v>35</v>
      </c>
      <c r="W2" s="5" t="s">
        <v>37</v>
      </c>
    </row>
    <row r="3" spans="1:31">
      <c r="W3" t="s">
        <v>38</v>
      </c>
      <c r="X3" t="s">
        <v>41</v>
      </c>
      <c r="Y3" t="s">
        <v>34</v>
      </c>
      <c r="Z3" t="s">
        <v>42</v>
      </c>
      <c r="AA3" t="s">
        <v>34</v>
      </c>
      <c r="AB3" t="s">
        <v>43</v>
      </c>
      <c r="AC3" t="s">
        <v>34</v>
      </c>
      <c r="AD3" t="s">
        <v>44</v>
      </c>
      <c r="AE3" t="s">
        <v>34</v>
      </c>
    </row>
    <row r="4" spans="1:31">
      <c r="A4" s="14" t="s">
        <v>47</v>
      </c>
      <c r="B4" s="14"/>
      <c r="C4" s="14"/>
      <c r="D4" s="14"/>
      <c r="E4" s="14"/>
      <c r="F4" s="14"/>
      <c r="G4" s="14"/>
      <c r="H4" s="14"/>
      <c r="I4" s="14"/>
      <c r="J4" s="14"/>
      <c r="K4" s="14"/>
      <c r="L4" s="14"/>
      <c r="M4" s="14"/>
      <c r="N4" s="14"/>
      <c r="O4" s="14"/>
      <c r="P4" s="14"/>
      <c r="Q4" s="14"/>
      <c r="R4" s="14"/>
      <c r="S4" s="14"/>
      <c r="W4" t="s">
        <v>39</v>
      </c>
      <c r="X4">
        <v>16.106328898113699</v>
      </c>
      <c r="Y4">
        <v>0.4984051036683006</v>
      </c>
      <c r="Z4">
        <v>18.692022299544</v>
      </c>
      <c r="AA4">
        <v>0.43195108984589936</v>
      </c>
      <c r="AB4">
        <v>18.553145348501999</v>
      </c>
      <c r="AC4">
        <v>0.23258904837850025</v>
      </c>
      <c r="AD4">
        <v>17.8826141797567</v>
      </c>
      <c r="AE4">
        <v>0.36549707602339865</v>
      </c>
    </row>
    <row r="5" spans="1:31">
      <c r="A5" s="14"/>
      <c r="B5" s="14"/>
      <c r="C5" s="14"/>
      <c r="D5" s="14"/>
      <c r="E5" s="14"/>
      <c r="F5" s="14"/>
      <c r="G5" s="14"/>
      <c r="H5" s="14"/>
      <c r="I5" s="14"/>
      <c r="J5" s="14"/>
      <c r="K5" s="14"/>
      <c r="L5" s="14"/>
      <c r="M5" s="14"/>
      <c r="N5" s="14"/>
      <c r="O5" s="14"/>
      <c r="P5" s="14"/>
      <c r="Q5" s="14"/>
      <c r="R5" s="14"/>
      <c r="S5" s="14"/>
      <c r="W5" s="11" t="s">
        <v>40</v>
      </c>
      <c r="X5">
        <v>15.556314714183101</v>
      </c>
      <c r="Y5">
        <v>0.6479266347687993</v>
      </c>
      <c r="Z5">
        <v>17.128672833316099</v>
      </c>
      <c r="AA5">
        <v>0.33229217623590301</v>
      </c>
      <c r="AB5">
        <v>16.6242545920033</v>
      </c>
      <c r="AC5">
        <v>0.33227006911209855</v>
      </c>
      <c r="AD5">
        <v>16.086697772273901</v>
      </c>
      <c r="AE5">
        <v>0.33227006911219803</v>
      </c>
    </row>
    <row r="6" spans="1:31">
      <c r="A6" s="14"/>
      <c r="B6" s="14"/>
      <c r="C6" s="14"/>
      <c r="D6" s="14"/>
      <c r="E6" s="14"/>
      <c r="F6" s="14"/>
      <c r="G6" s="14"/>
      <c r="H6" s="14"/>
      <c r="I6" s="14"/>
      <c r="J6" s="14"/>
      <c r="K6" s="14"/>
      <c r="L6" s="14"/>
      <c r="M6" s="14"/>
      <c r="N6" s="14"/>
      <c r="O6" s="14"/>
      <c r="P6" s="14"/>
      <c r="Q6" s="14"/>
      <c r="R6" s="14"/>
      <c r="S6" s="14"/>
      <c r="W6" t="s">
        <v>45</v>
      </c>
    </row>
    <row r="7" spans="1:31">
      <c r="A7" s="14"/>
      <c r="B7" s="14"/>
      <c r="C7" s="14"/>
      <c r="D7" s="14"/>
      <c r="E7" s="14"/>
      <c r="F7" s="14"/>
      <c r="G7" s="14"/>
      <c r="H7" s="14"/>
      <c r="I7" s="14"/>
      <c r="J7" s="14"/>
      <c r="K7" s="14"/>
      <c r="L7" s="14"/>
      <c r="M7" s="14"/>
      <c r="N7" s="14"/>
      <c r="O7" s="14"/>
      <c r="P7" s="14"/>
      <c r="Q7" s="14"/>
      <c r="R7" s="14"/>
      <c r="S7" s="14"/>
    </row>
    <row r="8" spans="1:31">
      <c r="A8" s="14"/>
      <c r="B8" s="14"/>
      <c r="C8" s="14"/>
      <c r="D8" s="14"/>
      <c r="E8" s="14"/>
      <c r="F8" s="14"/>
      <c r="G8" s="14"/>
      <c r="H8" s="14"/>
      <c r="I8" s="14"/>
      <c r="J8" s="14"/>
      <c r="K8" s="14"/>
      <c r="L8" s="14"/>
      <c r="M8" s="14"/>
      <c r="N8" s="14"/>
      <c r="O8" s="14"/>
      <c r="P8" s="14"/>
      <c r="Q8" s="14"/>
      <c r="R8" s="14"/>
      <c r="S8" s="14"/>
    </row>
    <row r="9" spans="1:31">
      <c r="W9" t="s">
        <v>46</v>
      </c>
    </row>
    <row r="12" spans="1:31">
      <c r="W12" t="s">
        <v>48</v>
      </c>
      <c r="Y12" t="s">
        <v>54</v>
      </c>
      <c r="Z12" t="s">
        <v>43</v>
      </c>
      <c r="AA12" t="s">
        <v>56</v>
      </c>
      <c r="AB12" t="s">
        <v>55</v>
      </c>
      <c r="AC12" s="13" t="s">
        <v>53</v>
      </c>
      <c r="AD12" s="13" t="s">
        <v>57</v>
      </c>
    </row>
    <row r="13" spans="1:31">
      <c r="W13" t="s">
        <v>49</v>
      </c>
      <c r="X13" t="s">
        <v>50</v>
      </c>
      <c r="Y13">
        <f>Z4</f>
        <v>18.692022299544</v>
      </c>
      <c r="Z13">
        <f>AB4</f>
        <v>18.553145348501999</v>
      </c>
      <c r="AA13">
        <f>AD4</f>
        <v>17.8826141797567</v>
      </c>
      <c r="AB13">
        <f>X4</f>
        <v>16.106328898113699</v>
      </c>
      <c r="AC13" s="13">
        <f>Y13-AB13</f>
        <v>2.5856934014303015</v>
      </c>
      <c r="AD13" s="13">
        <f>Z13-AA13</f>
        <v>0.67053116874529906</v>
      </c>
    </row>
    <row r="14" spans="1:31">
      <c r="X14" t="s">
        <v>34</v>
      </c>
      <c r="Y14" s="12">
        <f>AA4</f>
        <v>0.43195108984589936</v>
      </c>
      <c r="Z14">
        <f>AC4</f>
        <v>0.23258904837850025</v>
      </c>
      <c r="AA14">
        <f>AE4</f>
        <v>0.36549707602339865</v>
      </c>
      <c r="AB14">
        <f>Y4</f>
        <v>0.4984051036683006</v>
      </c>
      <c r="AC14" s="13">
        <f>SQRT((Y14^2+AB14^2)/2)</f>
        <v>0.46636326580342374</v>
      </c>
      <c r="AD14" s="13">
        <f>SQRT((Z14^2+AA14^2)/2)</f>
        <v>0.30633786740074298</v>
      </c>
    </row>
    <row r="15" spans="1:31">
      <c r="X15" t="s">
        <v>51</v>
      </c>
      <c r="Y15">
        <v>4</v>
      </c>
      <c r="Z15">
        <v>4</v>
      </c>
      <c r="AA15">
        <v>4</v>
      </c>
      <c r="AB15">
        <v>4</v>
      </c>
      <c r="AC15" s="13">
        <v>8</v>
      </c>
      <c r="AD15" s="13">
        <v>8</v>
      </c>
    </row>
    <row r="16" spans="1:31">
      <c r="X16" t="s">
        <v>52</v>
      </c>
      <c r="Y16">
        <f>2/3</f>
        <v>0.66666666666666663</v>
      </c>
      <c r="Z16">
        <f>2/3</f>
        <v>0.66666666666666663</v>
      </c>
      <c r="AA16">
        <f>2/3</f>
        <v>0.66666666666666663</v>
      </c>
      <c r="AB16">
        <f>2/3</f>
        <v>0.66666666666666663</v>
      </c>
      <c r="AC16" s="13">
        <f t="shared" ref="AC16:AD16" si="0">2/3</f>
        <v>0.66666666666666663</v>
      </c>
      <c r="AD16" s="13">
        <f t="shared" si="0"/>
        <v>0.66666666666666663</v>
      </c>
    </row>
  </sheetData>
  <mergeCells count="1">
    <mergeCell ref="A4:S8"/>
  </mergeCells>
  <hyperlinks>
    <hyperlink ref="H2" r:id="rId1"/>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2015-07-06T08:06:42Z</dcterms:created>
  <dcterms:modified xsi:type="dcterms:W3CDTF">2016-03-23T18:31:10Z</dcterms:modified>
</cp:coreProperties>
</file>